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ocuments\nabavke sve\nabavke 2026\nabavka prevoz i ugradnja 26\"/>
    </mc:Choice>
  </mc:AlternateContent>
  <xr:revisionPtr revIDLastSave="0" documentId="13_ncr:1_{634D014D-52A1-467D-A3F4-BFF4404EC6D4}" xr6:coauthVersionLast="36" xr6:coauthVersionMax="47" xr10:uidLastSave="{00000000-0000-0000-0000-000000000000}"/>
  <bookViews>
    <workbookView xWindow="0" yWindow="0" windowWidth="20490" windowHeight="6285" tabRatio="500" xr2:uid="{00000000-000D-0000-FFFF-FFFF00000000}"/>
  </bookViews>
  <sheets>
    <sheet name="Sheet1" sheetId="1" r:id="rId1"/>
  </sheets>
  <calcPr calcId="191029" concurrentCalc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18" i="1" l="1"/>
  <c r="A5" i="1"/>
  <c r="H11" i="1"/>
  <c r="H10" i="1"/>
  <c r="H17" i="1"/>
  <c r="H16" i="1"/>
  <c r="H15" i="1"/>
  <c r="H14" i="1"/>
  <c r="H13" i="1"/>
  <c r="H12" i="1"/>
  <c r="H9" i="1"/>
  <c r="H8" i="1"/>
  <c r="H7" i="1"/>
  <c r="H6" i="1"/>
  <c r="H5" i="1"/>
  <c r="H4" i="1"/>
  <c r="H20" i="1"/>
  <c r="H19" i="1"/>
</calcChain>
</file>

<file path=xl/sharedStrings.xml><?xml version="1.0" encoding="utf-8"?>
<sst xmlns="http://schemas.openxmlformats.org/spreadsheetml/2006/main" count="38" uniqueCount="31">
  <si>
    <t>Р. бр.</t>
  </si>
  <si>
    <t>ОПИС</t>
  </si>
  <si>
    <t>Јед. Мере</t>
  </si>
  <si>
    <t>Количина</t>
  </si>
  <si>
    <t>Јед. цена</t>
  </si>
  <si>
    <t>Износ без ПДВ-а или цена паушалних обвезника</t>
  </si>
  <si>
    <t>Ископ путних канала са утоваром и одвозом до 3км</t>
  </si>
  <si>
    <r>
      <rPr>
        <sz val="11"/>
        <color rgb="FF000000"/>
        <rFont val="Calibri"/>
        <family val="2"/>
        <charset val="1"/>
      </rPr>
      <t>m</t>
    </r>
    <r>
      <rPr>
        <vertAlign val="superscript"/>
        <sz val="11"/>
        <color rgb="FF000000"/>
        <rFont val="Calibri"/>
        <family val="2"/>
        <charset val="1"/>
      </rPr>
      <t>3</t>
    </r>
  </si>
  <si>
    <t>Набавка, превоз и уградња бетонских цеви за цевасте пропусте</t>
  </si>
  <si>
    <t>Ø 300</t>
  </si>
  <si>
    <r>
      <rPr>
        <sz val="11"/>
        <color rgb="FF000000"/>
        <rFont val="Calibri"/>
        <family val="2"/>
        <charset val="1"/>
      </rPr>
      <t>m</t>
    </r>
    <r>
      <rPr>
        <vertAlign val="superscript"/>
        <sz val="11"/>
        <color rgb="FF000000"/>
        <rFont val="Calibri"/>
        <family val="2"/>
        <charset val="1"/>
      </rPr>
      <t>1</t>
    </r>
  </si>
  <si>
    <t>Ø 500</t>
  </si>
  <si>
    <t>Ø 1000</t>
  </si>
  <si>
    <t>t</t>
  </si>
  <si>
    <t xml:space="preserve">Рад комбинирке (преко 90KS) на пословима који се не могу нормирати </t>
  </si>
  <si>
    <t>h</t>
  </si>
  <si>
    <t>Рад НН радника на пословима који се не могу нормирати</t>
  </si>
  <si>
    <t>Сечење густог шибља</t>
  </si>
  <si>
    <r>
      <rPr>
        <sz val="11"/>
        <color rgb="FF000000"/>
        <rFont val="Calibri"/>
        <family val="2"/>
        <charset val="1"/>
      </rPr>
      <t>m</t>
    </r>
    <r>
      <rPr>
        <vertAlign val="superscript"/>
        <sz val="11"/>
        <color rgb="FF000000"/>
        <rFont val="Calibri"/>
        <family val="2"/>
        <charset val="1"/>
      </rPr>
      <t>2</t>
    </r>
  </si>
  <si>
    <t>Рад багера гусеничара (преко 24т),  на пословима који се не могу извести комбинирком</t>
  </si>
  <si>
    <t xml:space="preserve">Рад вибро ваљка (≥6т) </t>
  </si>
  <si>
    <t>Рад камиона кипера</t>
  </si>
  <si>
    <t>Укупна вредност понуде изражена у динарима без ПДВ-а:</t>
  </si>
  <si>
    <t>ПДВ:</t>
  </si>
  <si>
    <t>Укупна вредност понуде изражена у динарима са ПДВ-ом:</t>
  </si>
  <si>
    <t>Набавка, превоз и уградња (разастирање, планирање и ваљање) камених материјала (0-31.5mm)</t>
  </si>
  <si>
    <t>Набавка, превоз и уградња (разастирање, планирање и ваљање) камених материјала (0-63.0mm)</t>
  </si>
  <si>
    <t>Набавка и превоз камених материјала              (0-63.0mm)</t>
  </si>
  <si>
    <t>Набавка и превоз  камених материјала        (0-31.5mm)</t>
  </si>
  <si>
    <t>СТРУКТУРА ЦЕНЕ
НАБАВКА, ПРЕВОЗ И УГРАДЊА КАМЕНИХ МАТЕРИЈАЛА, ЈН 16/26</t>
  </si>
  <si>
    <t>Понуђач: 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</si>
</sst>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\-??_);_(@_)"/>
    <numFmt numFmtId="165" formatCode="_(* #,##0_);_(* \(#,##0\);_(* \-??_);_(@_)"/>
  </numFmts>
  <fonts count="8" x14ac:knownFonts="1">
    <font>
      <sz val="11"/>
      <color rgb="FF000000"/>
      <name val="Calibri"/>
      <family val="2"/>
      <charset val="1"/>
    </font>
    <font>
      <b/>
      <sz val="12"/>
      <color rgb="FF000000"/>
      <name val="Cambria"/>
      <family val="1"/>
      <charset val="1"/>
    </font>
    <font>
      <vertAlign val="superscript"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7" fillId="0" borderId="0" applyBorder="0" applyProtection="0"/>
  </cellStyleXfs>
  <cellXfs count="4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0" fillId="0" borderId="0" xfId="1" applyFont="1" applyBorder="1" applyProtection="1"/>
    <xf numFmtId="0" fontId="0" fillId="0" borderId="0" xfId="0" applyAlignment="1">
      <alignment vertical="center"/>
    </xf>
    <xf numFmtId="164" fontId="0" fillId="0" borderId="0" xfId="1" applyFont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0" fillId="0" borderId="0" xfId="0" applyNumberFormat="1"/>
    <xf numFmtId="164" fontId="0" fillId="0" borderId="0" xfId="0" applyNumberForma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4" fillId="2" borderId="9" xfId="0" applyNumberFormat="1" applyFont="1" applyFill="1" applyBorder="1"/>
    <xf numFmtId="164" fontId="5" fillId="0" borderId="9" xfId="0" applyNumberFormat="1" applyFont="1" applyBorder="1" applyAlignment="1">
      <alignment horizontal="left"/>
    </xf>
    <xf numFmtId="164" fontId="6" fillId="2" borderId="14" xfId="0" applyNumberFormat="1" applyFont="1" applyFill="1" applyBorder="1"/>
    <xf numFmtId="4" fontId="0" fillId="0" borderId="2" xfId="0" applyNumberFormat="1" applyBorder="1" applyAlignment="1">
      <alignment horizontal="center" vertical="center"/>
    </xf>
    <xf numFmtId="4" fontId="3" fillId="0" borderId="11" xfId="1" applyNumberFormat="1" applyFont="1" applyBorder="1" applyAlignment="1" applyProtection="1">
      <alignment vertical="center"/>
    </xf>
    <xf numFmtId="4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0" fillId="0" borderId="13" xfId="0" applyBorder="1" applyAlignment="1">
      <alignment horizontal="right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showZeros="0" tabSelected="1" topLeftCell="A15" zoomScaleNormal="100" workbookViewId="0">
      <selection activeCell="I16" sqref="I16"/>
    </sheetView>
  </sheetViews>
  <sheetFormatPr defaultColWidth="8.7109375" defaultRowHeight="15" x14ac:dyDescent="0.25"/>
  <cols>
    <col min="1" max="1" width="6.140625" style="3" customWidth="1"/>
    <col min="2" max="2" width="24.28515625" style="4" customWidth="1"/>
    <col min="3" max="3" width="12.7109375" style="4" customWidth="1"/>
    <col min="4" max="4" width="6" customWidth="1"/>
    <col min="5" max="5" width="7" customWidth="1"/>
    <col min="6" max="6" width="2.5703125" customWidth="1"/>
    <col min="7" max="8" width="20" customWidth="1"/>
    <col min="9" max="9" width="27.5703125" customWidth="1"/>
    <col min="10" max="10" width="21.140625" customWidth="1"/>
    <col min="11" max="11" width="13.28515625" style="5" customWidth="1"/>
    <col min="13" max="13" width="13.28515625" customWidth="1"/>
  </cols>
  <sheetData>
    <row r="1" spans="1:11" s="6" customFormat="1" ht="48.95" customHeight="1" x14ac:dyDescent="0.25">
      <c r="A1" s="22" t="s">
        <v>29</v>
      </c>
      <c r="B1" s="23"/>
      <c r="C1" s="23"/>
      <c r="D1" s="23"/>
      <c r="E1" s="23"/>
      <c r="F1" s="23"/>
      <c r="G1" s="23"/>
      <c r="H1" s="24"/>
      <c r="K1" s="7"/>
    </row>
    <row r="2" spans="1:11" s="6" customFormat="1" ht="39" customHeight="1" x14ac:dyDescent="0.25">
      <c r="A2" s="43" t="s">
        <v>30</v>
      </c>
      <c r="B2" s="44"/>
      <c r="C2" s="44"/>
      <c r="D2" s="44"/>
      <c r="E2" s="44"/>
      <c r="F2" s="44"/>
      <c r="G2" s="44"/>
      <c r="H2" s="45"/>
      <c r="K2" s="7"/>
    </row>
    <row r="3" spans="1:11" ht="48.95" customHeight="1" x14ac:dyDescent="0.25">
      <c r="A3" s="12" t="s">
        <v>0</v>
      </c>
      <c r="B3" s="25" t="s">
        <v>1</v>
      </c>
      <c r="C3" s="25"/>
      <c r="D3" s="2" t="s">
        <v>2</v>
      </c>
      <c r="E3" s="26" t="s">
        <v>3</v>
      </c>
      <c r="F3" s="26"/>
      <c r="G3" s="1" t="s">
        <v>4</v>
      </c>
      <c r="H3" s="13" t="s">
        <v>5</v>
      </c>
    </row>
    <row r="4" spans="1:11" ht="48.75" customHeight="1" x14ac:dyDescent="0.25">
      <c r="A4" s="14">
        <v>1</v>
      </c>
      <c r="B4" s="27" t="s">
        <v>6</v>
      </c>
      <c r="C4" s="27"/>
      <c r="D4" s="8" t="s">
        <v>7</v>
      </c>
      <c r="E4" s="26">
        <v>200</v>
      </c>
      <c r="F4" s="26"/>
      <c r="G4" s="18"/>
      <c r="H4" s="19">
        <f t="shared" ref="H4:H17" si="0">E4*G4</f>
        <v>0</v>
      </c>
    </row>
    <row r="5" spans="1:11" ht="18" customHeight="1" x14ac:dyDescent="0.25">
      <c r="A5" s="28">
        <f>A4+1</f>
        <v>2</v>
      </c>
      <c r="B5" s="36" t="s">
        <v>8</v>
      </c>
      <c r="C5" s="9" t="s">
        <v>9</v>
      </c>
      <c r="D5" s="33" t="s">
        <v>10</v>
      </c>
      <c r="E5" s="26">
        <v>10</v>
      </c>
      <c r="F5" s="26"/>
      <c r="G5" s="20"/>
      <c r="H5" s="19">
        <f t="shared" si="0"/>
        <v>0</v>
      </c>
    </row>
    <row r="6" spans="1:11" ht="18" customHeight="1" x14ac:dyDescent="0.25">
      <c r="A6" s="29"/>
      <c r="B6" s="37"/>
      <c r="C6" s="9" t="s">
        <v>11</v>
      </c>
      <c r="D6" s="34"/>
      <c r="E6" s="31">
        <v>10</v>
      </c>
      <c r="F6" s="32"/>
      <c r="G6" s="20"/>
      <c r="H6" s="19">
        <f>E6*G6</f>
        <v>0</v>
      </c>
      <c r="K6"/>
    </row>
    <row r="7" spans="1:11" ht="18" customHeight="1" x14ac:dyDescent="0.25">
      <c r="A7" s="30"/>
      <c r="B7" s="38"/>
      <c r="C7" s="9" t="s">
        <v>12</v>
      </c>
      <c r="D7" s="35"/>
      <c r="E7" s="26">
        <v>10</v>
      </c>
      <c r="F7" s="26"/>
      <c r="G7" s="20"/>
      <c r="H7" s="19">
        <f>E7*G7</f>
        <v>0</v>
      </c>
    </row>
    <row r="8" spans="1:11" ht="48.95" customHeight="1" x14ac:dyDescent="0.25">
      <c r="A8" s="12">
        <v>3</v>
      </c>
      <c r="B8" s="27" t="s">
        <v>26</v>
      </c>
      <c r="C8" s="27"/>
      <c r="D8" s="1" t="s">
        <v>13</v>
      </c>
      <c r="E8" s="26">
        <v>500</v>
      </c>
      <c r="F8" s="26"/>
      <c r="G8" s="20"/>
      <c r="H8" s="19">
        <f t="shared" si="0"/>
        <v>0</v>
      </c>
    </row>
    <row r="9" spans="1:11" ht="48.95" customHeight="1" x14ac:dyDescent="0.25">
      <c r="A9" s="12">
        <v>4</v>
      </c>
      <c r="B9" s="27" t="s">
        <v>25</v>
      </c>
      <c r="C9" s="27"/>
      <c r="D9" s="1" t="s">
        <v>13</v>
      </c>
      <c r="E9" s="26">
        <v>5000</v>
      </c>
      <c r="F9" s="26"/>
      <c r="G9" s="20"/>
      <c r="H9" s="19">
        <f t="shared" si="0"/>
        <v>0</v>
      </c>
    </row>
    <row r="10" spans="1:11" ht="48.95" customHeight="1" x14ac:dyDescent="0.25">
      <c r="A10" s="21">
        <v>5</v>
      </c>
      <c r="B10" s="27" t="s">
        <v>27</v>
      </c>
      <c r="C10" s="27"/>
      <c r="D10" s="1" t="s">
        <v>13</v>
      </c>
      <c r="E10" s="31">
        <v>100</v>
      </c>
      <c r="F10" s="32"/>
      <c r="G10" s="20"/>
      <c r="H10" s="19">
        <f t="shared" si="0"/>
        <v>0</v>
      </c>
    </row>
    <row r="11" spans="1:11" ht="48.95" customHeight="1" x14ac:dyDescent="0.25">
      <c r="A11" s="12">
        <v>6</v>
      </c>
      <c r="B11" s="27" t="s">
        <v>28</v>
      </c>
      <c r="C11" s="27"/>
      <c r="D11" s="1" t="s">
        <v>13</v>
      </c>
      <c r="E11" s="31">
        <v>400</v>
      </c>
      <c r="F11" s="32"/>
      <c r="G11" s="20"/>
      <c r="H11" s="19">
        <f t="shared" si="0"/>
        <v>0</v>
      </c>
    </row>
    <row r="12" spans="1:11" ht="48.75" customHeight="1" x14ac:dyDescent="0.25">
      <c r="A12" s="12">
        <v>7</v>
      </c>
      <c r="B12" s="27" t="s">
        <v>14</v>
      </c>
      <c r="C12" s="27"/>
      <c r="D12" s="1" t="s">
        <v>15</v>
      </c>
      <c r="E12" s="26">
        <v>400</v>
      </c>
      <c r="F12" s="26"/>
      <c r="G12" s="20"/>
      <c r="H12" s="19">
        <f t="shared" si="0"/>
        <v>0</v>
      </c>
      <c r="I12" s="10"/>
    </row>
    <row r="13" spans="1:11" ht="48.75" customHeight="1" x14ac:dyDescent="0.25">
      <c r="A13" s="21">
        <v>8</v>
      </c>
      <c r="B13" s="27" t="s">
        <v>16</v>
      </c>
      <c r="C13" s="27"/>
      <c r="D13" s="1" t="s">
        <v>15</v>
      </c>
      <c r="E13" s="26">
        <v>300</v>
      </c>
      <c r="F13" s="26"/>
      <c r="G13" s="20"/>
      <c r="H13" s="19">
        <f t="shared" si="0"/>
        <v>0</v>
      </c>
    </row>
    <row r="14" spans="1:11" ht="18" customHeight="1" x14ac:dyDescent="0.25">
      <c r="A14" s="12">
        <v>9</v>
      </c>
      <c r="B14" s="27" t="s">
        <v>17</v>
      </c>
      <c r="C14" s="27"/>
      <c r="D14" s="8" t="s">
        <v>18</v>
      </c>
      <c r="E14" s="26">
        <v>30000</v>
      </c>
      <c r="F14" s="26"/>
      <c r="G14" s="20"/>
      <c r="H14" s="19">
        <f t="shared" si="0"/>
        <v>0</v>
      </c>
    </row>
    <row r="15" spans="1:11" ht="48.75" customHeight="1" x14ac:dyDescent="0.25">
      <c r="A15" s="12">
        <v>10</v>
      </c>
      <c r="B15" s="27" t="s">
        <v>19</v>
      </c>
      <c r="C15" s="27"/>
      <c r="D15" s="1" t="s">
        <v>15</v>
      </c>
      <c r="E15" s="26">
        <v>100</v>
      </c>
      <c r="F15" s="26"/>
      <c r="G15" s="20"/>
      <c r="H15" s="19">
        <f t="shared" si="0"/>
        <v>0</v>
      </c>
    </row>
    <row r="16" spans="1:11" ht="18.75" customHeight="1" x14ac:dyDescent="0.25">
      <c r="A16" s="21">
        <v>11</v>
      </c>
      <c r="B16" s="27" t="s">
        <v>20</v>
      </c>
      <c r="C16" s="27"/>
      <c r="D16" s="1" t="s">
        <v>15</v>
      </c>
      <c r="E16" s="26">
        <v>75</v>
      </c>
      <c r="F16" s="26"/>
      <c r="G16" s="20"/>
      <c r="H16" s="19">
        <f t="shared" si="0"/>
        <v>0</v>
      </c>
    </row>
    <row r="17" spans="1:13" ht="18" customHeight="1" x14ac:dyDescent="0.25">
      <c r="A17" s="12">
        <v>12</v>
      </c>
      <c r="B17" s="27" t="s">
        <v>21</v>
      </c>
      <c r="C17" s="27"/>
      <c r="D17" s="1" t="s">
        <v>15</v>
      </c>
      <c r="E17" s="26">
        <v>400</v>
      </c>
      <c r="F17" s="26"/>
      <c r="G17" s="20"/>
      <c r="H17" s="19">
        <f t="shared" si="0"/>
        <v>0</v>
      </c>
    </row>
    <row r="18" spans="1:13" ht="18" customHeight="1" x14ac:dyDescent="0.25">
      <c r="A18" s="39" t="s">
        <v>22</v>
      </c>
      <c r="B18" s="40"/>
      <c r="C18" s="40"/>
      <c r="D18" s="40"/>
      <c r="E18" s="40"/>
      <c r="F18" s="40"/>
      <c r="G18" s="40"/>
      <c r="H18" s="15">
        <f>SUM(H4:H17)</f>
        <v>0</v>
      </c>
      <c r="J18" s="11"/>
      <c r="M18" s="11"/>
    </row>
    <row r="19" spans="1:13" ht="18" customHeight="1" x14ac:dyDescent="0.25">
      <c r="A19" s="39" t="s">
        <v>23</v>
      </c>
      <c r="B19" s="40"/>
      <c r="C19" s="40"/>
      <c r="D19" s="40"/>
      <c r="E19" s="40"/>
      <c r="F19" s="40"/>
      <c r="G19" s="40"/>
      <c r="H19" s="16">
        <f>H20-H18</f>
        <v>0</v>
      </c>
    </row>
    <row r="20" spans="1:13" ht="18" customHeight="1" thickBot="1" x14ac:dyDescent="0.3">
      <c r="A20" s="41" t="s">
        <v>24</v>
      </c>
      <c r="B20" s="42"/>
      <c r="C20" s="42"/>
      <c r="D20" s="42"/>
      <c r="E20" s="42"/>
      <c r="F20" s="42"/>
      <c r="G20" s="42"/>
      <c r="H20" s="17">
        <f>H18*1.2</f>
        <v>0</v>
      </c>
      <c r="I20" s="5"/>
      <c r="J20" s="11"/>
      <c r="M20" s="11"/>
    </row>
  </sheetData>
  <mergeCells count="35">
    <mergeCell ref="A19:G19"/>
    <mergeCell ref="A20:G20"/>
    <mergeCell ref="B16:C16"/>
    <mergeCell ref="E16:F16"/>
    <mergeCell ref="B17:C17"/>
    <mergeCell ref="E17:F17"/>
    <mergeCell ref="A18:G18"/>
    <mergeCell ref="B13:C13"/>
    <mergeCell ref="E13:F13"/>
    <mergeCell ref="B14:C14"/>
    <mergeCell ref="E14:F14"/>
    <mergeCell ref="B15:C15"/>
    <mergeCell ref="E15:F15"/>
    <mergeCell ref="B12:C12"/>
    <mergeCell ref="E12:F12"/>
    <mergeCell ref="E10:F10"/>
    <mergeCell ref="E11:F11"/>
    <mergeCell ref="B11:C11"/>
    <mergeCell ref="B10:C10"/>
    <mergeCell ref="A5:A7"/>
    <mergeCell ref="B8:C8"/>
    <mergeCell ref="E8:F8"/>
    <mergeCell ref="B9:C9"/>
    <mergeCell ref="E9:F9"/>
    <mergeCell ref="E5:F5"/>
    <mergeCell ref="E6:F6"/>
    <mergeCell ref="E7:F7"/>
    <mergeCell ref="D5:D7"/>
    <mergeCell ref="B5:B7"/>
    <mergeCell ref="A1:H1"/>
    <mergeCell ref="B3:C3"/>
    <mergeCell ref="E3:F3"/>
    <mergeCell ref="B4:C4"/>
    <mergeCell ref="E4:F4"/>
    <mergeCell ref="A2:H2"/>
  </mergeCells>
  <pageMargins left="0.7" right="0.7" top="0.75" bottom="0.75" header="0.51180555555555496" footer="0.51180555555555496"/>
  <pageSetup scale="91" firstPageNumber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Direkcija12</dc:creator>
  <dc:description/>
  <cp:lastModifiedBy>Korisnik</cp:lastModifiedBy>
  <cp:revision>2</cp:revision>
  <cp:lastPrinted>2025-11-06T08:10:26Z</cp:lastPrinted>
  <dcterms:created xsi:type="dcterms:W3CDTF">2019-01-24T10:18:45Z</dcterms:created>
  <dcterms:modified xsi:type="dcterms:W3CDTF">2026-06-10T12:28:36Z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Grizli777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